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13401  ЗК ЭФ (ПЭС)\Приложение 1 к ДоЗ Тех. требования\"/>
    </mc:Choice>
  </mc:AlternateContent>
  <bookViews>
    <workbookView xWindow="480" yWindow="75" windowWidth="11340" windowHeight="9345"/>
  </bookViews>
  <sheets>
    <sheet name="Т" sheetId="1" r:id="rId1"/>
    <sheet name="Лист1" sheetId="3" state="hidden" r:id="rId2"/>
  </sheets>
  <externalReferences>
    <externalReference r:id="rId3"/>
    <externalReference r:id="rId4"/>
  </externalReferences>
  <definedNames>
    <definedName name="GS" localSheetId="1">#REF!</definedName>
    <definedName name="GS">#REF!</definedName>
    <definedName name="Language">[1]Финплан!$J$1</definedName>
    <definedName name="_xlnm.Print_Titles" localSheetId="0">Т!$14:$14</definedName>
    <definedName name="ИТ">[2]мсн!#REF!</definedName>
    <definedName name="ллл">[2]мсн!#REF!</definedName>
    <definedName name="упр">[2]мсн!#REF!</definedName>
    <definedName name="финансирование">#REF!</definedName>
    <definedName name="юж">#REF!</definedName>
  </definedNames>
  <calcPr calcId="162913" refMode="R1C1"/>
</workbook>
</file>

<file path=xl/calcChain.xml><?xml version="1.0" encoding="utf-8"?>
<calcChain xmlns="http://schemas.openxmlformats.org/spreadsheetml/2006/main">
  <c r="H25" i="1" l="1"/>
  <c r="K50" i="1" l="1"/>
  <c r="G10" i="3" l="1"/>
  <c r="H10" i="3" s="1"/>
  <c r="I10" i="3" s="1"/>
  <c r="G9" i="3"/>
  <c r="H9" i="3" s="1"/>
  <c r="I9" i="3" s="1"/>
  <c r="G8" i="3"/>
  <c r="H8" i="3" s="1"/>
  <c r="I8" i="3" s="1"/>
  <c r="G7" i="3"/>
  <c r="H7" i="3" s="1"/>
  <c r="I7" i="3" s="1"/>
  <c r="G6" i="3"/>
  <c r="H6" i="3" s="1"/>
  <c r="I6" i="3" s="1"/>
  <c r="G5" i="3"/>
  <c r="H5" i="3" s="1"/>
  <c r="I5" i="3" s="1"/>
  <c r="G12" i="3" l="1"/>
  <c r="G13" i="3" s="1"/>
  <c r="I12" i="3"/>
  <c r="F26" i="1" l="1"/>
  <c r="G26" i="1"/>
  <c r="D26" i="1"/>
  <c r="E33" i="1" l="1"/>
  <c r="F33" i="1"/>
  <c r="G33" i="1"/>
  <c r="E30" i="1" l="1"/>
  <c r="F30" i="1"/>
  <c r="D30" i="1"/>
  <c r="G21" i="1"/>
  <c r="G23" i="1" s="1"/>
  <c r="G27" i="1" s="1"/>
  <c r="G34" i="1" s="1"/>
  <c r="D17" i="1"/>
  <c r="D21" i="1" s="1"/>
  <c r="D23" i="1" s="1"/>
  <c r="D27" i="1" s="1"/>
  <c r="H30" i="1" l="1"/>
</calcChain>
</file>

<file path=xl/sharedStrings.xml><?xml version="1.0" encoding="utf-8"?>
<sst xmlns="http://schemas.openxmlformats.org/spreadsheetml/2006/main" count="53" uniqueCount="52">
  <si>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</si>
  <si>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</si>
  <si>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</si>
  <si>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</si>
  <si>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</si>
  <si>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</si>
  <si>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</si>
  <si>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Итого по Главе 2. "Основные объекты строительства"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</si>
  <si>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</si>
  <si>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</si>
  <si>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</si>
  <si>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</si>
  <si>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</si>
  <si>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</si>
  <si>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</si>
  <si>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</si>
  <si>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</si>
  <si>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</si>
  <si>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</si>
  <si>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</si>
  <si>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</si>
  <si>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</si>
  <si>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Налоги и обязательные платежи</t>
  </si>
  <si>
    <t>Приложение Т</t>
  </si>
  <si>
    <t>ПИР</t>
  </si>
  <si>
    <t>СМР</t>
  </si>
  <si>
    <t>d+1</t>
  </si>
  <si>
    <t>d+2</t>
  </si>
  <si>
    <t>Сметная стоимость, тыс.руб.</t>
  </si>
  <si>
    <t>Общая сметная стоимость,тыс. руб.</t>
  </si>
  <si>
    <t>d</t>
  </si>
  <si>
    <t>Итого Непредвиденные затраты</t>
  </si>
  <si>
    <t>ВСЕГО стоимость объекта в прогнозных ценах без НДС, тыс. руб.</t>
  </si>
  <si>
    <t xml:space="preserve">Всего по объекту в ценах на 01.01.2020 год без НДС </t>
  </si>
  <si>
    <t>Перевод остатка в прогнозный уровень цен (с помощью индексов-дефляторов)  (без НДС):</t>
  </si>
  <si>
    <t>Выкатной элемент с вакуумным выключателем</t>
  </si>
  <si>
    <t>GB000051960</t>
  </si>
  <si>
    <t>BB/TEL-6-20/1600</t>
  </si>
  <si>
    <t>КО-Инвест 2004 Выпуск 48 Электротехническое оборудование</t>
  </si>
  <si>
    <t>стр. 136 КО-Инвест 2004 Выпуск 48  Электротехническое оборудование</t>
  </si>
  <si>
    <t>Модернизация узла связи на ПС 110/6 кВ Южная с установкой системы телемеханики - 1 шт</t>
  </si>
  <si>
    <t>Сметный расчет стоимости реализации инвестиционного проекта</t>
  </si>
  <si>
    <t>Непредвиденные затраты - 1,5%</t>
  </si>
  <si>
    <t>Разработка рабочей документации</t>
  </si>
  <si>
    <t xml:space="preserve">Строительно-монтажные работы </t>
  </si>
  <si>
    <t>Пусконаладочные работы
7%  от стоимости оборудования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</si>
  <si>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</si>
  <si>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</si>
  <si>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</si>
  <si>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</si>
  <si>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Приказ от 4.08.2020 № 421/пр п.179</t>
  </si>
  <si>
    <t>Составлена в ценах в  прогнозном уровне цен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</si>
</sst>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#,##0_ ;\-#,##0\ "/>
    <numFmt numFmtId="172" formatCode="#,##0_);[Red]\(#,##0\)"/>
    <numFmt numFmtId="173" formatCode="#,##0_);\(#,##0\)"/>
    <numFmt numFmtId="174" formatCode="[&lt;=9999999]###\-####;\+#_ \(###\)\ ###\-####"/>
    <numFmt numFmtId="175" formatCode="_-* #,##0.00\ _р_._-;\-* #,##0.00\ _р_._-;_-* &quot;-&quot;??\ _р_._-;_-@_-"/>
    <numFmt numFmtId="176" formatCode="#,##0.0000"/>
  </numFmts>
  <fonts count="66" x14ac:knownFonts="1"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972">
    <xf numFmtId="0" fontId="0" fillId="0" borderId="0"/>
    <xf numFmtId="0" fontId="5" fillId="0" borderId="0"/>
    <xf numFmtId="0" fontId="12" fillId="0" borderId="0"/>
    <xf numFmtId="0" fontId="7" fillId="0" borderId="0"/>
    <xf numFmtId="0" fontId="11" fillId="0" borderId="0"/>
    <xf numFmtId="0" fontId="13" fillId="0" borderId="0"/>
    <xf numFmtId="3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5" fillId="0" borderId="0"/>
    <xf numFmtId="0" fontId="16" fillId="0" borderId="0">
      <alignment horizontal="left" vertical="top"/>
    </xf>
    <xf numFmtId="166" fontId="5" fillId="0" borderId="0" applyFont="0" applyFill="0" applyBorder="0" applyAlignment="0" applyProtection="0"/>
    <xf numFmtId="0" fontId="8" fillId="0" borderId="0">
      <alignment horizontal="right" vertical="top" wrapText="1"/>
    </xf>
    <xf numFmtId="0" fontId="8" fillId="0" borderId="2">
      <alignment horizontal="center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2" applyBorder="0" applyAlignment="0">
      <alignment horizontal="center" wrapText="1"/>
    </xf>
    <xf numFmtId="9" fontId="5" fillId="0" borderId="0" applyFont="0" applyFill="0" applyBorder="0" applyAlignment="0" applyProtection="0"/>
    <xf numFmtId="0" fontId="17" fillId="0" borderId="0"/>
    <xf numFmtId="0" fontId="8" fillId="0" borderId="0">
      <alignment horizontal="center"/>
    </xf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" fillId="0" borderId="0">
      <alignment horizontal="left" vertical="top"/>
    </xf>
    <xf numFmtId="0" fontId="4" fillId="0" borderId="0"/>
    <xf numFmtId="0" fontId="18" fillId="0" borderId="0"/>
    <xf numFmtId="0" fontId="6" fillId="0" borderId="0"/>
    <xf numFmtId="0" fontId="6" fillId="0" borderId="0"/>
    <xf numFmtId="0" fontId="7" fillId="0" borderId="0"/>
    <xf numFmtId="0" fontId="12" fillId="0" borderId="0"/>
    <xf numFmtId="171" fontId="6" fillId="0" borderId="0" applyFont="0" applyFill="0" applyBorder="0" applyAlignment="0" applyProtection="0"/>
    <xf numFmtId="0" fontId="19" fillId="0" borderId="0"/>
    <xf numFmtId="0" fontId="19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2" fontId="2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172" fontId="21" fillId="0" borderId="0">
      <alignment vertical="top"/>
    </xf>
    <xf numFmtId="0" fontId="20" fillId="0" borderId="0"/>
    <xf numFmtId="172" fontId="2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172" fontId="21" fillId="0" borderId="0">
      <alignment vertical="top"/>
    </xf>
    <xf numFmtId="0" fontId="20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72" fontId="24" fillId="22" borderId="0">
      <alignment vertical="top"/>
    </xf>
    <xf numFmtId="14" fontId="25" fillId="0" borderId="0">
      <alignment vertical="top"/>
    </xf>
    <xf numFmtId="172" fontId="26" fillId="0" borderId="0">
      <alignment vertical="top"/>
    </xf>
    <xf numFmtId="0" fontId="27" fillId="0" borderId="0">
      <alignment vertical="top"/>
    </xf>
    <xf numFmtId="172" fontId="28" fillId="0" borderId="0">
      <alignment vertical="top"/>
    </xf>
    <xf numFmtId="173" fontId="24" fillId="0" borderId="0">
      <alignment vertical="top"/>
    </xf>
    <xf numFmtId="172" fontId="29" fillId="23" borderId="0">
      <alignment horizontal="right" vertical="top"/>
    </xf>
    <xf numFmtId="0" fontId="6" fillId="0" borderId="0"/>
    <xf numFmtId="0" fontId="6" fillId="0" borderId="0"/>
    <xf numFmtId="0" fontId="30" fillId="24" borderId="0"/>
    <xf numFmtId="174" fontId="25" fillId="0" borderId="0">
      <alignment vertical="top"/>
    </xf>
    <xf numFmtId="0" fontId="8" fillId="0" borderId="2">
      <alignment horizontal="center"/>
    </xf>
    <xf numFmtId="0" fontId="5" fillId="0" borderId="0">
      <alignment vertical="top"/>
    </xf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8" fillId="0" borderId="2">
      <alignment horizontal="center"/>
    </xf>
    <xf numFmtId="0" fontId="8" fillId="0" borderId="0">
      <alignment vertical="top"/>
    </xf>
    <xf numFmtId="0" fontId="32" fillId="13" borderId="8" applyNumberFormat="0" applyAlignment="0" applyProtection="0"/>
    <xf numFmtId="0" fontId="32" fillId="5" borderId="8" applyNumberFormat="0" applyAlignment="0" applyProtection="0"/>
    <xf numFmtId="0" fontId="32" fillId="5" borderId="8" applyNumberFormat="0" applyAlignment="0" applyProtection="0"/>
    <xf numFmtId="0" fontId="32" fillId="5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3" fillId="13" borderId="7" applyNumberFormat="0" applyAlignment="0" applyProtection="0"/>
    <xf numFmtId="0" fontId="33" fillId="5" borderId="7" applyNumberFormat="0" applyAlignment="0" applyProtection="0"/>
    <xf numFmtId="0" fontId="33" fillId="5" borderId="7" applyNumberFormat="0" applyAlignment="0" applyProtection="0"/>
    <xf numFmtId="0" fontId="33" fillId="5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4" fillId="0" borderId="0" applyBorder="0">
      <alignment horizontal="center" vertical="center" wrapText="1"/>
    </xf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7" fillId="0" borderId="11" applyNumberFormat="0" applyFill="0" applyAlignment="0" applyProtection="0"/>
    <xf numFmtId="0" fontId="38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14" applyBorder="0">
      <alignment horizontal="center" vertical="center" wrapText="1"/>
    </xf>
    <xf numFmtId="4" fontId="42" fillId="30" borderId="2" applyBorder="0">
      <alignment horizontal="right"/>
    </xf>
    <xf numFmtId="4" fontId="42" fillId="30" borderId="2" applyBorder="0">
      <alignment horizontal="right"/>
    </xf>
    <xf numFmtId="4" fontId="42" fillId="30" borderId="2" applyBorder="0">
      <alignment horizontal="right"/>
    </xf>
    <xf numFmtId="4" fontId="42" fillId="30" borderId="2" applyBorder="0">
      <alignment horizontal="right"/>
    </xf>
    <xf numFmtId="0" fontId="5" fillId="0" borderId="0"/>
    <xf numFmtId="0" fontId="43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5" fillId="0" borderId="0">
      <alignment vertical="top"/>
    </xf>
    <xf numFmtId="0" fontId="5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49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9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2" fillId="0" borderId="0"/>
    <xf numFmtId="0" fontId="4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2" fillId="0" borderId="0"/>
    <xf numFmtId="0" fontId="22" fillId="0" borderId="0"/>
    <xf numFmtId="0" fontId="19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2" fillId="0" borderId="0"/>
    <xf numFmtId="0" fontId="22" fillId="0" borderId="0"/>
    <xf numFmtId="0" fontId="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2">
      <alignment horizontal="center" wrapText="1"/>
    </xf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9" fillId="9" borderId="18" applyNumberFormat="0" applyFont="0" applyAlignment="0" applyProtection="0"/>
    <xf numFmtId="0" fontId="22" fillId="9" borderId="18" applyNumberFormat="0" applyFont="0" applyAlignment="0" applyProtection="0"/>
    <xf numFmtId="0" fontId="19" fillId="9" borderId="18" applyNumberFormat="0" applyFont="0" applyAlignment="0" applyProtection="0"/>
    <xf numFmtId="0" fontId="19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5" fillId="9" borderId="18" applyNumberFormat="0" applyFont="0" applyAlignment="0" applyProtection="0"/>
    <xf numFmtId="0" fontId="5" fillId="9" borderId="18" applyNumberFormat="0" applyFont="0" applyAlignment="0" applyProtection="0"/>
    <xf numFmtId="0" fontId="5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55" fillId="9" borderId="18" applyNumberFormat="0" applyFont="0" applyAlignment="0" applyProtection="0"/>
    <xf numFmtId="0" fontId="22" fillId="9" borderId="18" applyNumberFormat="0" applyFont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2">
      <alignment horizontal="center"/>
    </xf>
    <xf numFmtId="0" fontId="5" fillId="0" borderId="0"/>
    <xf numFmtId="0" fontId="8" fillId="0" borderId="2">
      <alignment horizontal="center" wrapText="1"/>
    </xf>
    <xf numFmtId="0" fontId="5" fillId="0" borderId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172" fontId="21" fillId="0" borderId="0">
      <alignment vertical="top"/>
    </xf>
    <xf numFmtId="0" fontId="13" fillId="0" borderId="0"/>
    <xf numFmtId="0" fontId="13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4" fontId="42" fillId="32" borderId="0" applyBorder="0">
      <alignment horizontal="right"/>
    </xf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" fillId="0" borderId="0"/>
    <xf numFmtId="0" fontId="8" fillId="0" borderId="0"/>
    <xf numFmtId="167" fontId="7" fillId="0" borderId="0" applyFont="0" applyFill="0" applyBorder="0" applyAlignment="0" applyProtection="0"/>
    <xf numFmtId="0" fontId="7" fillId="0" borderId="0"/>
    <xf numFmtId="0" fontId="18" fillId="0" borderId="0"/>
    <xf numFmtId="0" fontId="3" fillId="0" borderId="0"/>
    <xf numFmtId="0" fontId="2" fillId="0" borderId="0"/>
    <xf numFmtId="0" fontId="1" fillId="0" borderId="0"/>
    <xf numFmtId="0" fontId="7" fillId="0" borderId="0"/>
  </cellStyleXfs>
  <cellXfs count="82">
    <xf numFmtId="0" fontId="0" fillId="0" borderId="0" xfId="0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5" fillId="0" borderId="0" xfId="1"/>
    <xf numFmtId="176" fontId="0" fillId="0" borderId="0" xfId="0" applyNumberFormat="1"/>
    <xf numFmtId="4" fontId="8" fillId="0" borderId="0" xfId="0" applyNumberFormat="1" applyFont="1"/>
    <xf numFmtId="4" fontId="0" fillId="0" borderId="20" xfId="0" applyNumberFormat="1" applyFont="1" applyBorder="1" applyAlignment="1">
      <alignment horizontal="right" vertical="top"/>
    </xf>
    <xf numFmtId="0" fontId="5" fillId="0" borderId="0" xfId="1" applyFont="1"/>
    <xf numFmtId="4" fontId="0" fillId="0" borderId="0" xfId="0" applyNumberFormat="1"/>
    <xf numFmtId="0" fontId="60" fillId="0" borderId="0" xfId="0" applyFont="1" applyAlignment="1">
      <alignment horizontal="center" vertical="center"/>
    </xf>
    <xf numFmtId="0" fontId="62" fillId="0" borderId="2" xfId="0" applyFont="1" applyFill="1" applyBorder="1" applyAlignment="1">
      <alignment horizontal="center" vertical="top" wrapText="1"/>
    </xf>
    <xf numFmtId="4" fontId="62" fillId="0" borderId="2" xfId="0" applyNumberFormat="1" applyFont="1" applyBorder="1" applyAlignment="1">
      <alignment horizontal="right" vertical="top" wrapText="1"/>
    </xf>
    <xf numFmtId="49" fontId="62" fillId="0" borderId="2" xfId="0" applyNumberFormat="1" applyFont="1" applyBorder="1" applyAlignment="1">
      <alignment horizontal="left" vertical="top" wrapText="1"/>
    </xf>
    <xf numFmtId="0" fontId="62" fillId="0" borderId="2" xfId="0" applyFont="1" applyBorder="1" applyAlignment="1">
      <alignment horizontal="right" vertical="top"/>
    </xf>
    <xf numFmtId="0" fontId="62" fillId="0" borderId="0" xfId="0" applyFont="1"/>
    <xf numFmtId="4" fontId="62" fillId="0" borderId="2" xfId="0" applyNumberFormat="1" applyFont="1" applyBorder="1" applyAlignment="1">
      <alignment horizontal="right" vertical="top"/>
    </xf>
    <xf numFmtId="0" fontId="62" fillId="0" borderId="2" xfId="0" applyFont="1" applyBorder="1" applyAlignment="1">
      <alignment horizontal="center" vertical="top"/>
    </xf>
    <xf numFmtId="0" fontId="62" fillId="0" borderId="2" xfId="0" applyFont="1" applyBorder="1" applyAlignment="1">
      <alignment horizontal="center" vertical="top" wrapText="1"/>
    </xf>
    <xf numFmtId="4" fontId="60" fillId="3" borderId="2" xfId="1" applyNumberFormat="1" applyFont="1" applyFill="1" applyBorder="1" applyAlignment="1">
      <alignment wrapText="1"/>
    </xf>
    <xf numFmtId="0" fontId="60" fillId="0" borderId="2" xfId="1" applyFont="1" applyBorder="1" applyAlignment="1">
      <alignment horizontal="center" wrapText="1"/>
    </xf>
    <xf numFmtId="0" fontId="60" fillId="0" borderId="2" xfId="1" applyFont="1" applyBorder="1" applyAlignment="1">
      <alignment wrapText="1"/>
    </xf>
    <xf numFmtId="49" fontId="62" fillId="0" borderId="2" xfId="373" applyNumberFormat="1" applyFont="1" applyFill="1" applyBorder="1" applyAlignment="1">
      <alignment horizontal="left" vertical="top"/>
    </xf>
    <xf numFmtId="4" fontId="62" fillId="2" borderId="2" xfId="1" applyNumberFormat="1" applyFont="1" applyFill="1" applyBorder="1" applyAlignment="1">
      <alignment horizontal="right" vertical="top"/>
    </xf>
    <xf numFmtId="4" fontId="62" fillId="2" borderId="2" xfId="1" applyNumberFormat="1" applyFont="1" applyFill="1" applyBorder="1" applyAlignment="1">
      <alignment horizontal="right" vertical="top" wrapText="1"/>
    </xf>
    <xf numFmtId="4" fontId="60" fillId="2" borderId="2" xfId="1" applyNumberFormat="1" applyFont="1" applyFill="1" applyBorder="1" applyAlignment="1">
      <alignment wrapText="1"/>
    </xf>
    <xf numFmtId="4" fontId="62" fillId="0" borderId="0" xfId="0" applyNumberFormat="1" applyFont="1" applyBorder="1" applyAlignment="1">
      <alignment horizontal="right" vertical="top" wrapText="1"/>
    </xf>
    <xf numFmtId="4" fontId="62" fillId="0" borderId="0" xfId="0" applyNumberFormat="1" applyFont="1" applyBorder="1" applyAlignment="1">
      <alignment horizontal="right" vertical="top"/>
    </xf>
    <xf numFmtId="49" fontId="62" fillId="0" borderId="0" xfId="0" applyNumberFormat="1" applyFont="1" applyAlignment="1">
      <alignment horizontal="left" vertical="top"/>
    </xf>
    <xf numFmtId="0" fontId="62" fillId="0" borderId="0" xfId="0" applyFont="1" applyAlignment="1">
      <alignment horizontal="center" vertical="top"/>
    </xf>
    <xf numFmtId="0" fontId="62" fillId="0" borderId="0" xfId="0" applyFont="1" applyAlignment="1">
      <alignment horizontal="right" vertical="top"/>
    </xf>
    <xf numFmtId="4" fontId="62" fillId="0" borderId="0" xfId="0" applyNumberFormat="1" applyFont="1" applyAlignment="1">
      <alignment horizontal="right" vertical="top"/>
    </xf>
    <xf numFmtId="0" fontId="63" fillId="0" borderId="20" xfId="0" applyNumberFormat="1" applyFont="1" applyBorder="1" applyAlignment="1">
      <alignment vertical="top" wrapText="1"/>
    </xf>
    <xf numFmtId="0" fontId="62" fillId="0" borderId="0" xfId="486" applyFont="1" applyBorder="1" applyAlignment="1">
      <alignment horizontal="left" vertical="top"/>
    </xf>
    <xf numFmtId="0" fontId="62" fillId="0" borderId="0" xfId="487" applyFont="1"/>
    <xf numFmtId="0" fontId="65" fillId="0" borderId="0" xfId="486" applyFont="1" applyAlignment="1">
      <alignment horizontal="left" vertical="top"/>
    </xf>
    <xf numFmtId="0" fontId="62" fillId="0" borderId="0" xfId="487" applyFont="1" applyAlignment="1">
      <alignment horizontal="left" vertical="top"/>
    </xf>
    <xf numFmtId="0" fontId="62" fillId="0" borderId="0" xfId="487" applyFont="1" applyAlignment="1">
      <alignment horizontal="right" vertical="top"/>
    </xf>
    <xf numFmtId="0" fontId="65" fillId="0" borderId="0" xfId="486" applyFont="1" applyAlignment="1">
      <alignment vertical="top"/>
    </xf>
    <xf numFmtId="0" fontId="65" fillId="0" borderId="0" xfId="486" applyFont="1" applyAlignment="1">
      <alignment wrapText="1"/>
    </xf>
    <xf numFmtId="0" fontId="65" fillId="0" borderId="0" xfId="486" applyFont="1" applyAlignment="1">
      <alignment horizontal="left" vertical="top" wrapText="1"/>
    </xf>
    <xf numFmtId="0" fontId="65" fillId="0" borderId="0" xfId="486" applyFont="1" applyAlignment="1">
      <alignment vertical="top" wrapText="1"/>
    </xf>
    <xf numFmtId="0" fontId="62" fillId="0" borderId="0" xfId="486" applyFont="1" applyAlignment="1">
      <alignment horizontal="left" vertical="top"/>
    </xf>
    <xf numFmtId="0" fontId="60" fillId="0" borderId="2" xfId="1" applyFont="1" applyBorder="1" applyAlignment="1">
      <alignment horizontal="center" vertical="center" wrapText="1"/>
    </xf>
    <xf numFmtId="0" fontId="60" fillId="0" borderId="2" xfId="1" applyFont="1" applyBorder="1" applyAlignment="1">
      <alignment vertical="center" wrapText="1"/>
    </xf>
    <xf numFmtId="49" fontId="62" fillId="0" borderId="2" xfId="373" applyNumberFormat="1" applyFont="1" applyFill="1" applyBorder="1" applyAlignment="1">
      <alignment horizontal="left" vertical="center"/>
    </xf>
    <xf numFmtId="4" fontId="62" fillId="2" borderId="2" xfId="1" applyNumberFormat="1" applyFont="1" applyFill="1" applyBorder="1" applyAlignment="1">
      <alignment horizontal="right" vertical="center"/>
    </xf>
    <xf numFmtId="4" fontId="62" fillId="2" borderId="2" xfId="1" applyNumberFormat="1" applyFont="1" applyFill="1" applyBorder="1" applyAlignment="1">
      <alignment horizontal="right" vertical="center" wrapText="1"/>
    </xf>
    <xf numFmtId="0" fontId="8" fillId="0" borderId="0" xfId="0" applyFont="1" applyBorder="1"/>
    <xf numFmtId="0" fontId="5" fillId="0" borderId="0" xfId="1" applyBorder="1"/>
    <xf numFmtId="4" fontId="62" fillId="2" borderId="0" xfId="1" applyNumberFormat="1" applyFont="1" applyFill="1" applyBorder="1" applyAlignment="1">
      <alignment horizontal="right" vertical="top" wrapText="1"/>
    </xf>
    <xf numFmtId="0" fontId="5" fillId="0" borderId="0" xfId="1" applyFont="1" applyBorder="1"/>
    <xf numFmtId="0" fontId="61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49" fontId="60" fillId="0" borderId="2" xfId="0" applyNumberFormat="1" applyFont="1" applyBorder="1" applyAlignment="1">
      <alignment horizontal="right" vertical="top" wrapText="1"/>
    </xf>
    <xf numFmtId="0" fontId="62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60" fillId="0" borderId="2" xfId="0" applyFont="1" applyBorder="1" applyAlignment="1">
      <alignment horizontal="left" vertical="top" wrapText="1"/>
    </xf>
    <xf numFmtId="0" fontId="62" fillId="0" borderId="2" xfId="0" applyFont="1" applyBorder="1" applyAlignment="1">
      <alignment horizontal="left" vertical="top" wrapText="1"/>
    </xf>
    <xf numFmtId="0" fontId="63" fillId="0" borderId="20" xfId="0" applyNumberFormat="1" applyFont="1" applyBorder="1" applyAlignment="1">
      <alignment vertical="top" wrapText="1" indent="10"/>
    </xf>
    <xf numFmtId="0" fontId="63" fillId="0" borderId="20" xfId="0" applyNumberFormat="1" applyFont="1" applyBorder="1" applyAlignment="1">
      <alignment vertical="top" wrapText="1"/>
    </xf>
    <xf numFmtId="0" fontId="60" fillId="0" borderId="3" xfId="1" applyFont="1" applyBorder="1" applyAlignment="1">
      <alignment horizontal="left" wrapText="1"/>
    </xf>
    <xf numFmtId="0" fontId="60" fillId="0" borderId="4" xfId="1" applyFont="1" applyBorder="1" applyAlignment="1">
      <alignment horizontal="left" wrapText="1"/>
    </xf>
    <xf numFmtId="0" fontId="60" fillId="0" borderId="5" xfId="1" applyFont="1" applyBorder="1" applyAlignment="1">
      <alignment horizontal="left" wrapText="1"/>
    </xf>
    <xf numFmtId="0" fontId="60" fillId="3" borderId="3" xfId="1" applyFont="1" applyFill="1" applyBorder="1" applyAlignment="1">
      <alignment horizontal="right" wrapText="1"/>
    </xf>
    <xf numFmtId="0" fontId="60" fillId="3" borderId="4" xfId="1" applyFont="1" applyFill="1" applyBorder="1" applyAlignment="1">
      <alignment horizontal="right" wrapText="1"/>
    </xf>
    <xf numFmtId="0" fontId="60" fillId="3" borderId="5" xfId="1" applyFont="1" applyFill="1" applyBorder="1" applyAlignment="1">
      <alignment horizontal="right" wrapText="1"/>
    </xf>
    <xf numFmtId="0" fontId="60" fillId="0" borderId="3" xfId="1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/>
    </xf>
    <xf numFmtId="0" fontId="64" fillId="0" borderId="1" xfId="0" applyFont="1" applyBorder="1" applyAlignment="1">
      <alignment horizontal="center" vertical="center" wrapText="1"/>
    </xf>
    <xf numFmtId="0" fontId="60" fillId="0" borderId="3" xfId="1" applyFont="1" applyBorder="1" applyAlignment="1">
      <alignment horizontal="right" wrapText="1"/>
    </xf>
    <xf numFmtId="0" fontId="60" fillId="0" borderId="4" xfId="1" applyFont="1" applyBorder="1" applyAlignment="1">
      <alignment horizontal="right" wrapText="1"/>
    </xf>
    <xf numFmtId="0" fontId="60" fillId="0" borderId="5" xfId="1" applyFont="1" applyBorder="1" applyAlignment="1">
      <alignment horizontal="right" wrapText="1"/>
    </xf>
  </cellXfs>
  <cellStyles count="972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3" xfId="568"/>
    <cellStyle name="Обычный 3 2 4" xfId="569"/>
    <cellStyle name="Обычный 3 2 5" xfId="966"/>
    <cellStyle name="Обычный 3 3" xfId="19"/>
    <cellStyle name="Обычный 3 3 2" xfId="570"/>
    <cellStyle name="Обычный 3 3 3" xfId="571"/>
    <cellStyle name="Обычный 3 4" xfId="20"/>
    <cellStyle name="Обычный 3 5" xfId="21"/>
    <cellStyle name="Обычный 3 5 2" xfId="22"/>
    <cellStyle name="Обычный 3 5 2 2" xfId="971"/>
    <cellStyle name="Обычный 3 6" xfId="16"/>
    <cellStyle name="Обычный 3 7" xfId="41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58"/>
  <sheetViews>
    <sheetView showGridLines="0" tabSelected="1" zoomScale="55" zoomScaleNormal="55" workbookViewId="0">
      <selection activeCell="A51" sqref="A51:H55"/>
    </sheetView>
  </sheetViews>
  <sheetFormatPr defaultRowHeight="12.75" outlineLevelRow="5" x14ac:dyDescent="0.2"/>
  <cols>
    <col min="1" max="1" width="9.42578125" style="1" customWidth="1"/>
    <col min="2" max="2" width="29.7109375" style="2" customWidth="1"/>
    <col min="3" max="3" width="60.5703125" style="2" customWidth="1"/>
    <col min="4" max="4" width="18.42578125" style="6" customWidth="1"/>
    <col min="5" max="5" width="16.28515625" style="6" customWidth="1"/>
    <col min="6" max="6" width="17.28515625" style="6" customWidth="1"/>
    <col min="7" max="7" width="20.42578125" style="6" customWidth="1"/>
    <col min="8" max="8" width="16.42578125" style="6" customWidth="1"/>
    <col min="9" max="9" width="23.42578125" style="5" customWidth="1"/>
    <col min="10" max="11" width="14.5703125" style="5" customWidth="1"/>
    <col min="12" max="12" width="17.5703125" style="5" customWidth="1"/>
    <col min="13" max="13" width="9.140625" style="5" customWidth="1"/>
    <col min="14" max="14" width="12" style="5" bestFit="1" customWidth="1"/>
    <col min="15" max="16384" width="9.140625" style="5"/>
  </cols>
  <sheetData>
    <row r="1" spans="1:9" x14ac:dyDescent="0.2">
      <c r="D1" s="3"/>
      <c r="E1" s="3"/>
      <c r="F1" s="3"/>
      <c r="G1" s="3"/>
      <c r="H1" s="4" t="s">
        <v>23</v>
      </c>
    </row>
    <row r="2" spans="1:9" x14ac:dyDescent="0.2">
      <c r="G2" s="3"/>
      <c r="H2" s="3"/>
    </row>
    <row r="3" spans="1:9" ht="18.75" x14ac:dyDescent="0.2">
      <c r="D3" s="17" t="s">
        <v>41</v>
      </c>
      <c r="F3" s="3"/>
      <c r="G3" s="3"/>
      <c r="H3" s="3"/>
    </row>
    <row r="4" spans="1:9" x14ac:dyDescent="0.2">
      <c r="D4" s="7"/>
      <c r="F4" s="3"/>
      <c r="G4" s="3"/>
      <c r="H4" s="3"/>
    </row>
    <row r="5" spans="1:9" ht="34.5" customHeight="1" x14ac:dyDescent="0.2">
      <c r="A5" s="78" t="s">
        <v>40</v>
      </c>
      <c r="B5" s="78"/>
      <c r="C5" s="78"/>
      <c r="D5" s="78"/>
      <c r="E5" s="78"/>
      <c r="F5" s="78"/>
      <c r="G5" s="78"/>
      <c r="H5" s="78"/>
    </row>
    <row r="6" spans="1:9" x14ac:dyDescent="0.2">
      <c r="D6" s="8" t="s">
        <v>0</v>
      </c>
      <c r="F6" s="3"/>
      <c r="G6" s="3"/>
      <c r="H6" s="3"/>
    </row>
    <row r="7" spans="1:9" x14ac:dyDescent="0.2">
      <c r="H7" s="3"/>
    </row>
    <row r="8" spans="1:9" ht="18.75" x14ac:dyDescent="0.2">
      <c r="B8" s="35" t="s">
        <v>51</v>
      </c>
      <c r="C8" s="35"/>
      <c r="D8" s="7"/>
      <c r="E8" s="3"/>
      <c r="F8" s="3"/>
      <c r="G8" s="3"/>
      <c r="H8" s="3"/>
    </row>
    <row r="9" spans="1:9" ht="18.75" x14ac:dyDescent="0.2">
      <c r="B9" s="35"/>
      <c r="C9" s="35"/>
      <c r="D9" s="7"/>
      <c r="E9" s="3"/>
      <c r="F9" s="3"/>
      <c r="G9" s="3"/>
      <c r="H9" s="3"/>
    </row>
    <row r="10" spans="1:9" ht="30.75" customHeight="1" x14ac:dyDescent="0.2">
      <c r="A10" s="63" t="s">
        <v>1</v>
      </c>
      <c r="B10" s="64" t="s">
        <v>4</v>
      </c>
      <c r="C10" s="64" t="s">
        <v>5</v>
      </c>
      <c r="D10" s="65" t="s">
        <v>28</v>
      </c>
      <c r="E10" s="65"/>
      <c r="F10" s="65"/>
      <c r="G10" s="65"/>
      <c r="H10" s="63" t="s">
        <v>29</v>
      </c>
    </row>
    <row r="11" spans="1:9" x14ac:dyDescent="0.2">
      <c r="A11" s="63"/>
      <c r="B11" s="64"/>
      <c r="C11" s="64"/>
      <c r="D11" s="63" t="s">
        <v>24</v>
      </c>
      <c r="E11" s="63" t="s">
        <v>25</v>
      </c>
      <c r="F11" s="63" t="s">
        <v>2</v>
      </c>
      <c r="G11" s="63" t="s">
        <v>3</v>
      </c>
      <c r="H11" s="63"/>
    </row>
    <row r="12" spans="1:9" x14ac:dyDescent="0.2">
      <c r="A12" s="63"/>
      <c r="B12" s="64"/>
      <c r="C12" s="64"/>
      <c r="D12" s="63"/>
      <c r="E12" s="63"/>
      <c r="F12" s="63"/>
      <c r="G12" s="63"/>
      <c r="H12" s="63"/>
    </row>
    <row r="13" spans="1:9" ht="30.75" customHeight="1" x14ac:dyDescent="0.2">
      <c r="A13" s="63"/>
      <c r="B13" s="64"/>
      <c r="C13" s="64"/>
      <c r="D13" s="63"/>
      <c r="E13" s="63"/>
      <c r="F13" s="63"/>
      <c r="G13" s="63"/>
      <c r="H13" s="63"/>
    </row>
    <row r="14" spans="1:9" x14ac:dyDescent="0.2">
      <c r="A14" s="9">
        <v>1</v>
      </c>
      <c r="B14" s="10">
        <v>2</v>
      </c>
      <c r="C14" s="10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9" ht="27.75" customHeight="1" x14ac:dyDescent="0.2">
      <c r="A15" s="59" t="s">
        <v>6</v>
      </c>
      <c r="B15" s="60"/>
      <c r="C15" s="60"/>
      <c r="D15" s="60"/>
      <c r="E15" s="60"/>
      <c r="F15" s="60"/>
      <c r="G15" s="60"/>
      <c r="H15" s="60"/>
    </row>
    <row r="16" spans="1:9" ht="65.25" customHeight="1" x14ac:dyDescent="0.2">
      <c r="A16" s="18">
        <v>1</v>
      </c>
      <c r="B16" s="20" t="s">
        <v>38</v>
      </c>
      <c r="C16" s="20" t="s">
        <v>44</v>
      </c>
      <c r="D16" s="21"/>
      <c r="E16" s="23">
        <v>2100475.5929999999</v>
      </c>
      <c r="F16" s="23">
        <v>1842522.45</v>
      </c>
      <c r="G16" s="23"/>
      <c r="H16" s="23">
        <v>3942998.0430000001</v>
      </c>
      <c r="I16" s="34"/>
    </row>
    <row r="17" spans="1:9" ht="30.75" customHeight="1" x14ac:dyDescent="0.2">
      <c r="A17" s="24"/>
      <c r="B17" s="61" t="s">
        <v>7</v>
      </c>
      <c r="C17" s="62"/>
      <c r="D17" s="21">
        <f>SUM(D16:D16)</f>
        <v>0</v>
      </c>
      <c r="E17" s="23">
        <v>2100475.5929999999</v>
      </c>
      <c r="F17" s="23">
        <v>1842522.45</v>
      </c>
      <c r="G17" s="23"/>
      <c r="H17" s="23">
        <v>3942998.0430000001</v>
      </c>
    </row>
    <row r="18" spans="1:9" ht="28.5" customHeight="1" x14ac:dyDescent="0.2">
      <c r="A18" s="66" t="s">
        <v>8</v>
      </c>
      <c r="B18" s="67"/>
      <c r="C18" s="67"/>
      <c r="D18" s="67"/>
      <c r="E18" s="67"/>
      <c r="F18" s="67"/>
      <c r="G18" s="67"/>
      <c r="H18" s="67"/>
    </row>
    <row r="19" spans="1:9" ht="28.5" customHeight="1" x14ac:dyDescent="0.2">
      <c r="A19" s="24"/>
      <c r="B19" s="61" t="s">
        <v>9</v>
      </c>
      <c r="C19" s="62"/>
      <c r="D19" s="21"/>
      <c r="E19" s="21"/>
      <c r="F19" s="21"/>
      <c r="G19" s="21"/>
      <c r="H19" s="21"/>
    </row>
    <row r="20" spans="1:9" ht="18.75" x14ac:dyDescent="0.2">
      <c r="A20" s="66" t="s">
        <v>10</v>
      </c>
      <c r="B20" s="67"/>
      <c r="C20" s="67"/>
      <c r="D20" s="67"/>
      <c r="E20" s="67"/>
      <c r="F20" s="67"/>
      <c r="G20" s="67"/>
      <c r="H20" s="67"/>
    </row>
    <row r="21" spans="1:9" ht="18.75" x14ac:dyDescent="0.2">
      <c r="A21" s="24"/>
      <c r="B21" s="61" t="s">
        <v>11</v>
      </c>
      <c r="C21" s="62"/>
      <c r="D21" s="21">
        <f>D19+D17</f>
        <v>0</v>
      </c>
      <c r="E21" s="23">
        <v>2100475.5929999999</v>
      </c>
      <c r="F21" s="23">
        <v>1842522.45</v>
      </c>
      <c r="G21" s="23">
        <f t="shared" ref="G21" si="0">G19+G17</f>
        <v>0</v>
      </c>
      <c r="H21" s="19">
        <v>3942998.0430000001</v>
      </c>
      <c r="I21" s="13"/>
    </row>
    <row r="22" spans="1:9" ht="18.75" x14ac:dyDescent="0.2">
      <c r="A22" s="66" t="s">
        <v>12</v>
      </c>
      <c r="B22" s="67"/>
      <c r="C22" s="67"/>
      <c r="D22" s="67"/>
      <c r="E22" s="67"/>
      <c r="F22" s="67"/>
      <c r="G22" s="67"/>
      <c r="H22" s="67"/>
    </row>
    <row r="23" spans="1:9" ht="18.75" x14ac:dyDescent="0.2">
      <c r="A23" s="24"/>
      <c r="B23" s="61" t="s">
        <v>13</v>
      </c>
      <c r="C23" s="62"/>
      <c r="D23" s="21">
        <f>D21</f>
        <v>0</v>
      </c>
      <c r="E23" s="23">
        <v>2100475.5929999999</v>
      </c>
      <c r="F23" s="23">
        <v>1842522.45</v>
      </c>
      <c r="G23" s="23">
        <f t="shared" ref="G23" si="1">G21</f>
        <v>0</v>
      </c>
      <c r="H23" s="23">
        <v>3942998.0430000001</v>
      </c>
    </row>
    <row r="24" spans="1:9" ht="18.75" x14ac:dyDescent="0.2">
      <c r="A24" s="66" t="s">
        <v>14</v>
      </c>
      <c r="B24" s="67"/>
      <c r="C24" s="67"/>
      <c r="D24" s="67"/>
      <c r="E24" s="67"/>
      <c r="F24" s="67"/>
      <c r="G24" s="67"/>
      <c r="H24" s="67"/>
      <c r="I24" s="55"/>
    </row>
    <row r="25" spans="1:9" ht="75" x14ac:dyDescent="0.2">
      <c r="A25" s="25">
        <v>2</v>
      </c>
      <c r="B25" s="20" t="s">
        <v>39</v>
      </c>
      <c r="C25" s="20" t="s">
        <v>45</v>
      </c>
      <c r="D25" s="23"/>
      <c r="E25" s="19">
        <v>128976.57150000001</v>
      </c>
      <c r="F25" s="23"/>
      <c r="G25" s="23"/>
      <c r="H25" s="19">
        <f>SUM(D25:G25)</f>
        <v>128976.57150000001</v>
      </c>
      <c r="I25" s="33"/>
    </row>
    <row r="26" spans="1:9" ht="18.75" x14ac:dyDescent="0.2">
      <c r="A26" s="24"/>
      <c r="B26" s="61" t="s">
        <v>15</v>
      </c>
      <c r="C26" s="62"/>
      <c r="D26" s="23">
        <f>SUM(D25:D25)</f>
        <v>0</v>
      </c>
      <c r="E26" s="23">
        <v>128976.57150000001</v>
      </c>
      <c r="F26" s="23">
        <f>SUM(F25:F25)</f>
        <v>0</v>
      </c>
      <c r="G26" s="23">
        <f>SUM(G25:G25)</f>
        <v>0</v>
      </c>
      <c r="H26" s="19">
        <v>128976.57150000001</v>
      </c>
      <c r="I26" s="55"/>
    </row>
    <row r="27" spans="1:9" ht="18.75" x14ac:dyDescent="0.2">
      <c r="A27" s="24"/>
      <c r="B27" s="61" t="s">
        <v>16</v>
      </c>
      <c r="C27" s="62"/>
      <c r="D27" s="23">
        <f>D23+D26</f>
        <v>0</v>
      </c>
      <c r="E27" s="23">
        <v>2229452.1645</v>
      </c>
      <c r="F27" s="23">
        <v>1842522.45</v>
      </c>
      <c r="G27" s="23">
        <f>G23+G26</f>
        <v>0</v>
      </c>
      <c r="H27" s="19">
        <v>4071974.6145000001</v>
      </c>
      <c r="I27" s="34"/>
    </row>
    <row r="28" spans="1:9" ht="18.75" x14ac:dyDescent="0.2">
      <c r="A28" s="66" t="s">
        <v>17</v>
      </c>
      <c r="B28" s="67"/>
      <c r="C28" s="67"/>
      <c r="D28" s="67"/>
      <c r="E28" s="67"/>
      <c r="F28" s="67"/>
      <c r="G28" s="67"/>
      <c r="H28" s="67"/>
      <c r="I28" s="55"/>
    </row>
    <row r="29" spans="1:9" ht="18.75" x14ac:dyDescent="0.2">
      <c r="A29" s="25"/>
      <c r="B29" s="20"/>
      <c r="C29" s="20"/>
      <c r="D29" s="23"/>
      <c r="E29" s="23"/>
      <c r="F29" s="23"/>
      <c r="G29" s="19"/>
      <c r="H29" s="19"/>
      <c r="I29" s="55"/>
    </row>
    <row r="30" spans="1:9" ht="18.75" x14ac:dyDescent="0.2">
      <c r="A30" s="24"/>
      <c r="B30" s="61" t="s">
        <v>18</v>
      </c>
      <c r="C30" s="62"/>
      <c r="D30" s="23">
        <f>SUM(D29:D29)</f>
        <v>0</v>
      </c>
      <c r="E30" s="23">
        <f>SUM(E29:E29)</f>
        <v>0</v>
      </c>
      <c r="F30" s="23">
        <f>SUM(F29:F29)</f>
        <v>0</v>
      </c>
      <c r="G30" s="23">
        <v>0</v>
      </c>
      <c r="H30" s="19">
        <f t="shared" ref="H30" si="2">SUM(D30:G30)</f>
        <v>0</v>
      </c>
      <c r="I30" s="55"/>
    </row>
    <row r="31" spans="1:9" ht="18.75" x14ac:dyDescent="0.2">
      <c r="A31" s="66" t="s">
        <v>19</v>
      </c>
      <c r="B31" s="67"/>
      <c r="C31" s="67"/>
      <c r="D31" s="67"/>
      <c r="E31" s="67"/>
      <c r="F31" s="67"/>
      <c r="G31" s="67"/>
      <c r="H31" s="67"/>
      <c r="I31" s="55"/>
    </row>
    <row r="32" spans="1:9" ht="18.75" x14ac:dyDescent="0.2">
      <c r="A32" s="25">
        <v>3</v>
      </c>
      <c r="B32" s="20"/>
      <c r="C32" s="20" t="s">
        <v>43</v>
      </c>
      <c r="D32" s="19">
        <v>63754.955402921878</v>
      </c>
      <c r="E32" s="23"/>
      <c r="F32" s="23"/>
      <c r="G32" s="23"/>
      <c r="H32" s="19">
        <v>63754.955402921878</v>
      </c>
      <c r="I32" s="33"/>
    </row>
    <row r="33" spans="1:9" ht="18.75" x14ac:dyDescent="0.2">
      <c r="A33" s="24"/>
      <c r="B33" s="61" t="s">
        <v>20</v>
      </c>
      <c r="C33" s="62"/>
      <c r="D33" s="19">
        <v>63754.955402921878</v>
      </c>
      <c r="E33" s="19">
        <f>SUM(E32:E32)</f>
        <v>0</v>
      </c>
      <c r="F33" s="19">
        <f>SUM(F32:F32)</f>
        <v>0</v>
      </c>
      <c r="G33" s="19">
        <f>SUM(G32:G32)</f>
        <v>0</v>
      </c>
      <c r="H33" s="19">
        <v>63754.955402921878</v>
      </c>
      <c r="I33" s="55"/>
    </row>
    <row r="34" spans="1:9" ht="18.75" x14ac:dyDescent="0.2">
      <c r="A34" s="24"/>
      <c r="B34" s="61" t="s">
        <v>21</v>
      </c>
      <c r="C34" s="62"/>
      <c r="D34" s="19">
        <v>63754.9554029219</v>
      </c>
      <c r="E34" s="19">
        <v>2229452.1645</v>
      </c>
      <c r="F34" s="19">
        <v>1842522.45</v>
      </c>
      <c r="G34" s="19">
        <f>G33+G30+G27</f>
        <v>0</v>
      </c>
      <c r="H34" s="19">
        <v>4135729.569902922</v>
      </c>
      <c r="I34" s="55"/>
    </row>
    <row r="35" spans="1:9" ht="18.75" x14ac:dyDescent="0.2">
      <c r="A35" s="66" t="s">
        <v>22</v>
      </c>
      <c r="B35" s="67"/>
      <c r="C35" s="67"/>
      <c r="D35" s="67"/>
      <c r="E35" s="67"/>
      <c r="F35" s="67"/>
      <c r="G35" s="67"/>
      <c r="H35" s="67"/>
      <c r="I35" s="55"/>
    </row>
    <row r="36" spans="1:9" ht="47.25" customHeight="1" x14ac:dyDescent="0.2">
      <c r="A36" s="25">
        <v>4</v>
      </c>
      <c r="B36" s="20" t="s">
        <v>50</v>
      </c>
      <c r="C36" s="20" t="s">
        <v>42</v>
      </c>
      <c r="D36" s="19">
        <v>956.32433104382847</v>
      </c>
      <c r="E36" s="19">
        <v>33441.782467500001</v>
      </c>
      <c r="F36" s="19">
        <v>27637.836749999999</v>
      </c>
      <c r="G36" s="19">
        <v>0</v>
      </c>
      <c r="H36" s="19">
        <v>62035.94354854383</v>
      </c>
      <c r="I36" s="33"/>
    </row>
    <row r="37" spans="1:9" ht="18.75" x14ac:dyDescent="0.2">
      <c r="A37" s="24"/>
      <c r="B37" s="61" t="s">
        <v>31</v>
      </c>
      <c r="C37" s="62"/>
      <c r="D37" s="19">
        <v>956.32433104382847</v>
      </c>
      <c r="E37" s="19">
        <v>33441.782467500001</v>
      </c>
      <c r="F37" s="19">
        <v>27637.836749999999</v>
      </c>
      <c r="G37" s="19">
        <v>0</v>
      </c>
      <c r="H37" s="19">
        <v>62035.94354854383</v>
      </c>
      <c r="I37" s="55"/>
    </row>
    <row r="38" spans="1:9" s="11" customFormat="1" ht="31.5" customHeight="1" x14ac:dyDescent="0.3">
      <c r="A38" s="73" t="s">
        <v>33</v>
      </c>
      <c r="B38" s="74"/>
      <c r="C38" s="75"/>
      <c r="D38" s="26">
        <v>64711.279733965726</v>
      </c>
      <c r="E38" s="26">
        <v>2262893.9469674998</v>
      </c>
      <c r="F38" s="26">
        <v>1870160.28675</v>
      </c>
      <c r="G38" s="26">
        <v>0</v>
      </c>
      <c r="H38" s="26">
        <v>4197765.5134514654</v>
      </c>
      <c r="I38" s="56"/>
    </row>
    <row r="39" spans="1:9" ht="33" customHeight="1" x14ac:dyDescent="0.3">
      <c r="A39" s="70" t="s">
        <v>34</v>
      </c>
      <c r="B39" s="71"/>
      <c r="C39" s="71"/>
      <c r="D39" s="71"/>
      <c r="E39" s="71"/>
      <c r="F39" s="71"/>
      <c r="G39" s="71"/>
      <c r="H39" s="72"/>
      <c r="I39" s="55"/>
    </row>
    <row r="40" spans="1:9" ht="19.5" customHeight="1" x14ac:dyDescent="0.3">
      <c r="A40" s="27" t="s">
        <v>30</v>
      </c>
      <c r="B40" s="28">
        <v>2020</v>
      </c>
      <c r="C40" s="29">
        <v>1.0620000000000001</v>
      </c>
      <c r="D40" s="30">
        <v>0</v>
      </c>
      <c r="E40" s="30">
        <v>0</v>
      </c>
      <c r="F40" s="30">
        <v>0</v>
      </c>
      <c r="G40" s="30">
        <v>0</v>
      </c>
      <c r="H40" s="31">
        <v>0</v>
      </c>
      <c r="I40" s="57"/>
    </row>
    <row r="41" spans="1:9" ht="16.5" customHeight="1" x14ac:dyDescent="0.3">
      <c r="A41" s="27" t="s">
        <v>26</v>
      </c>
      <c r="B41" s="28">
        <v>2021</v>
      </c>
      <c r="C41" s="29">
        <v>1.0509999999999999</v>
      </c>
      <c r="D41" s="30">
        <v>0</v>
      </c>
      <c r="E41" s="30">
        <v>0</v>
      </c>
      <c r="F41" s="30">
        <v>0</v>
      </c>
      <c r="G41" s="30">
        <v>0</v>
      </c>
      <c r="H41" s="31">
        <v>0</v>
      </c>
      <c r="I41" s="57"/>
    </row>
    <row r="42" spans="1:9" ht="18.75" x14ac:dyDescent="0.3">
      <c r="A42" s="27" t="s">
        <v>27</v>
      </c>
      <c r="B42" s="28">
        <v>2022</v>
      </c>
      <c r="C42" s="29">
        <v>1.048</v>
      </c>
      <c r="D42" s="30">
        <v>75695.228440000006</v>
      </c>
      <c r="E42" s="30">
        <v>2646992.5328500001</v>
      </c>
      <c r="F42" s="30">
        <v>2187597.1345899999</v>
      </c>
      <c r="G42" s="30">
        <v>0</v>
      </c>
      <c r="H42" s="31">
        <v>4910284.8958800007</v>
      </c>
      <c r="I42" s="55"/>
    </row>
    <row r="43" spans="1:9" s="15" customFormat="1" ht="18.75" x14ac:dyDescent="0.3">
      <c r="A43" s="79" t="s">
        <v>32</v>
      </c>
      <c r="B43" s="80"/>
      <c r="C43" s="81"/>
      <c r="D43" s="32">
        <v>75695.228440000006</v>
      </c>
      <c r="E43" s="32">
        <v>2646992.5328500001</v>
      </c>
      <c r="F43" s="32">
        <v>2187597.1345899999</v>
      </c>
      <c r="G43" s="32">
        <v>0</v>
      </c>
      <c r="H43" s="31">
        <v>4910284.8958800007</v>
      </c>
      <c r="I43" s="57"/>
    </row>
    <row r="44" spans="1:9" s="15" customFormat="1" ht="19.5" customHeight="1" x14ac:dyDescent="0.3">
      <c r="A44" s="70" t="s">
        <v>22</v>
      </c>
      <c r="B44" s="71"/>
      <c r="C44" s="71"/>
      <c r="D44" s="71"/>
      <c r="E44" s="71"/>
      <c r="F44" s="71"/>
      <c r="G44" s="71"/>
      <c r="H44" s="72"/>
      <c r="I44" s="58"/>
    </row>
    <row r="45" spans="1:9" ht="27.75" customHeight="1" x14ac:dyDescent="0.2">
      <c r="A45" s="50">
        <v>5</v>
      </c>
      <c r="B45" s="51" t="s">
        <v>46</v>
      </c>
      <c r="C45" s="52" t="s">
        <v>47</v>
      </c>
      <c r="D45" s="53">
        <v>15139.045688000002</v>
      </c>
      <c r="E45" s="53">
        <v>529398.50657000009</v>
      </c>
      <c r="F45" s="53">
        <v>437519.42691799998</v>
      </c>
      <c r="G45" s="53">
        <v>0</v>
      </c>
      <c r="H45" s="54">
        <v>982056.97917600011</v>
      </c>
      <c r="I45" s="55"/>
    </row>
    <row r="46" spans="1:9" ht="30.75" customHeight="1" x14ac:dyDescent="0.2">
      <c r="A46" s="50"/>
      <c r="B46" s="76" t="s">
        <v>48</v>
      </c>
      <c r="C46" s="77"/>
      <c r="D46" s="53">
        <v>15139.045688000002</v>
      </c>
      <c r="E46" s="53">
        <v>529398.50657000009</v>
      </c>
      <c r="F46" s="53">
        <v>437519.42691799998</v>
      </c>
      <c r="G46" s="53">
        <v>0</v>
      </c>
      <c r="H46" s="54">
        <v>982056.97917600011</v>
      </c>
      <c r="I46" s="55"/>
    </row>
    <row r="47" spans="1:9" ht="30" customHeight="1" x14ac:dyDescent="0.2">
      <c r="A47" s="50"/>
      <c r="B47" s="76" t="s">
        <v>49</v>
      </c>
      <c r="C47" s="77"/>
      <c r="D47" s="53">
        <v>90834.274128000005</v>
      </c>
      <c r="E47" s="53">
        <v>3176391.0394200003</v>
      </c>
      <c r="F47" s="53">
        <v>2625116.5615079999</v>
      </c>
      <c r="G47" s="53">
        <v>0</v>
      </c>
      <c r="H47" s="54">
        <v>5892341.8750560004</v>
      </c>
    </row>
    <row r="49" spans="1:11" ht="18.75" x14ac:dyDescent="0.2">
      <c r="A49" s="36"/>
      <c r="B49" s="35"/>
      <c r="C49" s="35"/>
      <c r="D49" s="37"/>
      <c r="E49" s="37"/>
      <c r="F49" s="38"/>
      <c r="G49" s="37"/>
      <c r="H49" s="37"/>
    </row>
    <row r="50" spans="1:11" customFormat="1" ht="11.25" hidden="1" customHeight="1" outlineLevel="5" x14ac:dyDescent="0.2">
      <c r="A50" s="68" t="s">
        <v>35</v>
      </c>
      <c r="B50" s="68"/>
      <c r="C50" s="68"/>
      <c r="D50" s="68"/>
      <c r="E50" s="68"/>
      <c r="F50" s="69" t="s">
        <v>36</v>
      </c>
      <c r="G50" s="69"/>
      <c r="H50" s="39" t="s">
        <v>37</v>
      </c>
      <c r="I50" s="14">
        <v>512799.84</v>
      </c>
      <c r="J50" s="14">
        <v>512799.84</v>
      </c>
      <c r="K50" s="16">
        <f>J50/1.2</f>
        <v>427333.2</v>
      </c>
    </row>
    <row r="51" spans="1:11" ht="18.75" collapsed="1" x14ac:dyDescent="0.3">
      <c r="A51" s="36"/>
      <c r="B51" s="40"/>
      <c r="C51" s="41"/>
      <c r="D51" s="42"/>
      <c r="E51" s="43"/>
      <c r="F51" s="44"/>
      <c r="G51" s="45"/>
      <c r="H51" s="45"/>
      <c r="I51" s="22"/>
      <c r="J51" s="22"/>
    </row>
    <row r="52" spans="1:11" ht="37.5" customHeight="1" x14ac:dyDescent="0.3">
      <c r="A52" s="36"/>
      <c r="B52" s="46"/>
      <c r="C52" s="41"/>
      <c r="D52" s="46"/>
      <c r="E52" s="46"/>
      <c r="F52" s="44"/>
      <c r="G52" s="44"/>
      <c r="H52" s="46"/>
      <c r="I52" s="22"/>
      <c r="J52" s="22"/>
    </row>
    <row r="53" spans="1:11" ht="58.5" customHeight="1" x14ac:dyDescent="0.3">
      <c r="A53" s="36"/>
      <c r="B53" s="40"/>
      <c r="C53" s="41"/>
      <c r="D53" s="47"/>
      <c r="E53" s="43"/>
      <c r="F53" s="44"/>
      <c r="G53" s="48"/>
      <c r="H53" s="48"/>
      <c r="I53" s="22"/>
      <c r="J53" s="22"/>
    </row>
    <row r="54" spans="1:11" ht="18.75" customHeight="1" x14ac:dyDescent="0.3">
      <c r="A54" s="36"/>
      <c r="B54" s="40"/>
      <c r="C54" s="41"/>
      <c r="D54" s="49"/>
      <c r="E54" s="43"/>
      <c r="F54" s="44"/>
      <c r="G54" s="48"/>
      <c r="H54" s="46"/>
      <c r="I54" s="22"/>
      <c r="J54" s="22"/>
    </row>
    <row r="55" spans="1:11" ht="18.75" x14ac:dyDescent="0.3">
      <c r="A55" s="36"/>
      <c r="B55" s="40"/>
      <c r="C55" s="41"/>
      <c r="D55" s="47"/>
      <c r="E55" s="43"/>
      <c r="F55" s="44"/>
      <c r="G55" s="48"/>
      <c r="H55" s="48"/>
    </row>
    <row r="56" spans="1:11" ht="18.75" x14ac:dyDescent="0.3">
      <c r="A56" s="36"/>
      <c r="B56" s="43"/>
      <c r="C56" s="41"/>
      <c r="D56" s="43"/>
      <c r="E56" s="43"/>
      <c r="F56" s="44"/>
      <c r="G56" s="44"/>
      <c r="H56" s="43"/>
    </row>
    <row r="57" spans="1:11" ht="18.75" x14ac:dyDescent="0.2">
      <c r="A57" s="36"/>
      <c r="B57" s="5"/>
      <c r="C57" s="5"/>
      <c r="D57" s="5"/>
      <c r="E57" s="5"/>
      <c r="F57" s="5"/>
      <c r="G57" s="5"/>
      <c r="H57" s="48"/>
    </row>
    <row r="58" spans="1:11" ht="18.75" x14ac:dyDescent="0.2">
      <c r="A58" s="36"/>
      <c r="B58" s="35"/>
      <c r="C58" s="35"/>
      <c r="D58" s="37"/>
      <c r="E58" s="37"/>
      <c r="F58" s="37"/>
      <c r="G58" s="37"/>
      <c r="H58" s="37"/>
    </row>
  </sheetData>
  <mergeCells count="36">
    <mergeCell ref="A5:H5"/>
    <mergeCell ref="A43:C43"/>
    <mergeCell ref="B19:C19"/>
    <mergeCell ref="A20:H20"/>
    <mergeCell ref="B27:C27"/>
    <mergeCell ref="B34:C34"/>
    <mergeCell ref="B21:C21"/>
    <mergeCell ref="A22:H22"/>
    <mergeCell ref="B23:C23"/>
    <mergeCell ref="A24:H24"/>
    <mergeCell ref="B26:C26"/>
    <mergeCell ref="B30:C30"/>
    <mergeCell ref="A18:H18"/>
    <mergeCell ref="A31:H31"/>
    <mergeCell ref="B33:C33"/>
    <mergeCell ref="A28:H28"/>
    <mergeCell ref="A35:H35"/>
    <mergeCell ref="A50:E50"/>
    <mergeCell ref="F50:G50"/>
    <mergeCell ref="A39:H39"/>
    <mergeCell ref="A38:C38"/>
    <mergeCell ref="B37:C37"/>
    <mergeCell ref="A44:H44"/>
    <mergeCell ref="B46:C46"/>
    <mergeCell ref="B47:C47"/>
    <mergeCell ref="A15:H15"/>
    <mergeCell ref="B17:C17"/>
    <mergeCell ref="H10:H13"/>
    <mergeCell ref="A10:A13"/>
    <mergeCell ref="B10:B13"/>
    <mergeCell ref="C10:C13"/>
    <mergeCell ref="D11:D13"/>
    <mergeCell ref="D10:G10"/>
    <mergeCell ref="E11:E13"/>
    <mergeCell ref="F11:F13"/>
    <mergeCell ref="G11:G13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3"/>
  <sheetViews>
    <sheetView workbookViewId="0">
      <selection activeCell="I5" sqref="I5:I10"/>
    </sheetView>
  </sheetViews>
  <sheetFormatPr defaultRowHeight="12.75" x14ac:dyDescent="0.2"/>
  <cols>
    <col min="4" max="6" width="12.5703125" customWidth="1"/>
    <col min="7" max="7" width="10.140625" bestFit="1" customWidth="1"/>
    <col min="8" max="8" width="13.7109375" customWidth="1"/>
    <col min="9" max="9" width="14.5703125" customWidth="1"/>
  </cols>
  <sheetData>
    <row r="5" spans="3:9" x14ac:dyDescent="0.2">
      <c r="C5">
        <v>2017</v>
      </c>
      <c r="D5">
        <v>1.054</v>
      </c>
      <c r="E5">
        <v>40.393999999999998</v>
      </c>
      <c r="F5">
        <v>1.18</v>
      </c>
      <c r="G5" s="12">
        <f>ROUND(E5*F5,6)</f>
        <v>47.664920000000002</v>
      </c>
      <c r="H5" s="12">
        <f>G5/D5</f>
        <v>45.222884250474387</v>
      </c>
      <c r="I5" s="12">
        <f>H5*1000</f>
        <v>45222.884250474388</v>
      </c>
    </row>
    <row r="6" spans="3:9" x14ac:dyDescent="0.2">
      <c r="C6">
        <v>2018</v>
      </c>
      <c r="D6">
        <v>1.044</v>
      </c>
      <c r="E6">
        <v>26.8</v>
      </c>
      <c r="F6">
        <v>1.18</v>
      </c>
      <c r="G6" s="12">
        <f>ROUND(E6*F6,6)</f>
        <v>31.623999999999999</v>
      </c>
      <c r="H6" s="12">
        <f>G6/D6/D5</f>
        <v>28.739267304993927</v>
      </c>
      <c r="I6" s="12">
        <f>H6*1000</f>
        <v>28739.267304993926</v>
      </c>
    </row>
    <row r="7" spans="3:9" x14ac:dyDescent="0.2">
      <c r="C7">
        <v>2019</v>
      </c>
      <c r="D7">
        <v>1.046</v>
      </c>
      <c r="E7">
        <v>29.6</v>
      </c>
      <c r="F7">
        <v>1.18</v>
      </c>
      <c r="G7" s="12">
        <f t="shared" ref="G7:G10" si="0">ROUND(E7*F7,6)</f>
        <v>34.927999999999997</v>
      </c>
      <c r="H7" s="12">
        <f>G7/D7/D6/D5</f>
        <v>30.345963022881055</v>
      </c>
      <c r="I7" s="12">
        <f t="shared" ref="I7:I10" si="1">H7*1000</f>
        <v>30345.963022881053</v>
      </c>
    </row>
    <row r="8" spans="3:9" x14ac:dyDescent="0.2">
      <c r="C8">
        <v>2020</v>
      </c>
      <c r="D8">
        <v>1.0509999999999999</v>
      </c>
      <c r="E8">
        <v>30.17</v>
      </c>
      <c r="F8">
        <v>1.18</v>
      </c>
      <c r="G8" s="12">
        <f t="shared" si="0"/>
        <v>35.6006</v>
      </c>
      <c r="H8" s="12">
        <f>G8/D8/D7/D6/D5</f>
        <v>29.429427070753775</v>
      </c>
      <c r="I8" s="12">
        <f t="shared" si="1"/>
        <v>29429.427070753776</v>
      </c>
    </row>
    <row r="9" spans="3:9" x14ac:dyDescent="0.2">
      <c r="C9">
        <v>2021</v>
      </c>
      <c r="D9">
        <v>1.048</v>
      </c>
      <c r="E9">
        <v>32.619999999999997</v>
      </c>
      <c r="F9">
        <v>1.18</v>
      </c>
      <c r="G9" s="12">
        <f t="shared" si="0"/>
        <v>38.491599999999998</v>
      </c>
      <c r="H9" s="12">
        <f>G9/D9/D8/D7/D6/D5</f>
        <v>30.361915780298034</v>
      </c>
      <c r="I9" s="12">
        <f t="shared" si="1"/>
        <v>30361.915780298033</v>
      </c>
    </row>
    <row r="10" spans="3:9" x14ac:dyDescent="0.2">
      <c r="C10">
        <v>2022</v>
      </c>
      <c r="D10">
        <v>1.052</v>
      </c>
      <c r="E10">
        <v>33.923999999999999</v>
      </c>
      <c r="F10">
        <v>1.18</v>
      </c>
      <c r="G10" s="12">
        <f t="shared" si="0"/>
        <v>40.030320000000003</v>
      </c>
      <c r="H10" s="12">
        <f>G10/D10/D9/D8/D7/D6/D5</f>
        <v>30.014874325707908</v>
      </c>
      <c r="I10" s="12">
        <f t="shared" si="1"/>
        <v>30014.874325707908</v>
      </c>
    </row>
    <row r="11" spans="3:9" x14ac:dyDescent="0.2">
      <c r="G11" s="12"/>
      <c r="H11" s="12"/>
      <c r="I11" s="12"/>
    </row>
    <row r="12" spans="3:9" x14ac:dyDescent="0.2">
      <c r="G12" s="12">
        <f>SUM(G5:G10)</f>
        <v>228.33944000000002</v>
      </c>
      <c r="H12" s="12"/>
      <c r="I12" s="12">
        <f>SUM(I5:I10)</f>
        <v>194114.33175510907</v>
      </c>
    </row>
    <row r="13" spans="3:9" x14ac:dyDescent="0.2">
      <c r="G13">
        <f>G12*1.18</f>
        <v>269.44053919999999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</vt:lpstr>
      <vt:lpstr>Лист1</vt:lpstr>
      <vt:lpstr>Т!Заголовки_для_печати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Ирдуганова Ирина Николаевна</cp:lastModifiedBy>
  <cp:lastPrinted>2017-07-07T06:09:34Z</cp:lastPrinted>
  <dcterms:created xsi:type="dcterms:W3CDTF">2002-03-25T05:35:56Z</dcterms:created>
  <dcterms:modified xsi:type="dcterms:W3CDTF">2022-01-24T06:23:49Z</dcterms:modified>
</cp:coreProperties>
</file>